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5/5B/"/>
    </mc:Choice>
  </mc:AlternateContent>
  <xr:revisionPtr revIDLastSave="0" documentId="10_ncr:8100000_{0639724A-2DCE-B040-B4D3-DA38DEC84ED2}" xr6:coauthVersionLast="34" xr6:coauthVersionMax="47" xr10:uidLastSave="{00000000-0000-0000-0000-000000000000}"/>
  <bookViews>
    <workbookView xWindow="-36840" yWindow="800" windowWidth="33600" windowHeight="18840" activeTab="3" xr2:uid="{00000000-000D-0000-FFFF-FFFF00000000}"/>
  </bookViews>
  <sheets>
    <sheet name="R1" sheetId="4" r:id="rId1"/>
    <sheet name="R2" sheetId="5" r:id="rId2"/>
    <sheet name="R3" sheetId="6" r:id="rId3"/>
    <sheet name="Data description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4" l="1"/>
  <c r="J35" i="4"/>
  <c r="I35" i="4"/>
  <c r="K34" i="4"/>
  <c r="J34" i="4"/>
  <c r="I34" i="4"/>
  <c r="H34" i="4"/>
  <c r="K24" i="4"/>
  <c r="J24" i="4"/>
  <c r="I24" i="4"/>
  <c r="K23" i="4"/>
  <c r="J23" i="4"/>
  <c r="I23" i="4"/>
  <c r="H23" i="4"/>
  <c r="I17" i="4"/>
  <c r="I16" i="4"/>
  <c r="H16" i="4"/>
  <c r="K11" i="4"/>
  <c r="J11" i="4"/>
  <c r="I11" i="4"/>
  <c r="K10" i="4"/>
  <c r="J10" i="4"/>
  <c r="I10" i="4"/>
  <c r="H10" i="4"/>
</calcChain>
</file>

<file path=xl/sharedStrings.xml><?xml version="1.0" encoding="utf-8"?>
<sst xmlns="http://schemas.openxmlformats.org/spreadsheetml/2006/main" count="151" uniqueCount="135">
  <si>
    <t>K562 A3A cyclin A yH2AX shCTRL + dox DO 2_Series008 overlay.jpg</t>
  </si>
  <si>
    <t>K562 A3A cyclin A yH2AX shCTRL + dox DO 2_Series010 overlay.jpg</t>
  </si>
  <si>
    <t>K562 A3A cyclin A yH2AX shCTRL + dox DO 2_Series011 overlay.jpg</t>
  </si>
  <si>
    <t>K562 A3A cyclin A yH2AX shCTRL + dox DO 2_Series012 overlay.jpg</t>
  </si>
  <si>
    <t>K562 A3A cyclin A yH2AX shCTRL + dox DO rd2_Series001_overlay.jpg</t>
  </si>
  <si>
    <t>K562 A3A cyclin A yH2AX shCTRL + dox DO rd2_Series003_overlay.jpg</t>
  </si>
  <si>
    <t>K562 A3A cyclin A yH2AX shCTRL + dox DO rd2_Series005_overlay.jpg</t>
  </si>
  <si>
    <t>K562 A3A cyclin A yH2AX shCTRL + dox DO rd2_Series006 overlay.jpg</t>
  </si>
  <si>
    <t>K562 A3A cyclin A yH2AX shCTRL- dox DO_Series002 overlay.jpg</t>
  </si>
  <si>
    <t>K562 A3A cyclin A yH2AX shCTRL- dox DO_Series004 overlay.jpg</t>
  </si>
  <si>
    <t>K562 A3A cyclin A yH2AX shCTRL- dox DO_Series005 overlay.jpg</t>
  </si>
  <si>
    <t>K562 A3A cyclin A yH2AX shCTRL- dox DO_Series006 overlay.jpg</t>
  </si>
  <si>
    <t>K562 A3A cyclin A yH2AX shCTRL- dox DO_Series007 overlay.jpg</t>
  </si>
  <si>
    <t>K562 A3A cyclin A yH2AX shCTRL- dox DO_Series008 overlay.jpg</t>
  </si>
  <si>
    <t>K562 shSMC5 - DOX DO_Series001overlay.jpg</t>
  </si>
  <si>
    <t>K562 shSMC5 - DOX DO_Series002 overlay.jpg</t>
  </si>
  <si>
    <t>K562 shSMC5 - DOX DO_Series003 overlay.jpg</t>
  </si>
  <si>
    <t>K562 shSMC5 - DOX DO_Series004 overlay.jpg</t>
  </si>
  <si>
    <t>K562 shSMC5 - DOX DO_Series005 OVERLAY.jpg</t>
  </si>
  <si>
    <t>K562 shSMC5 - DOX DO_Series006 OVERLAY.jpg</t>
  </si>
  <si>
    <t>K562 shSMC5 - DOX DO_Series007 overlay.jpg</t>
  </si>
  <si>
    <t>K562 shSMC5 + DOX DO 2_Series001 overlay.jpg</t>
  </si>
  <si>
    <t>K562 shSMC5 + DOX DO 2_Series002 overlay.jpg</t>
  </si>
  <si>
    <t>K562 shSMC5 + DOX DO 2_Series003 overlay.jpg</t>
  </si>
  <si>
    <t>K562 shSMC5 + DOX DO 2_Series005 overklay.jpg</t>
  </si>
  <si>
    <t>K562 shSMC5 + DOX DO 2_Series007 overlay.jpg</t>
  </si>
  <si>
    <t>K562 shSMC5 + DOX DO 2_Series008 overlay.jpg</t>
  </si>
  <si>
    <t>K562 shSMC5 + DOX DO 2_Series009 overlay.jpg</t>
  </si>
  <si>
    <t>K562 shSMC5 + DOX DO 2_Series010 overlay.jpg</t>
  </si>
  <si>
    <t>K562 shSMC5 + DOX DO 2_Series011 overlay.jpg</t>
  </si>
  <si>
    <t>K562 shSMC5 + DOX DO 2_Series012 overlay.jpg</t>
  </si>
  <si>
    <t>K562 shSMC5 + DOX DO 2_Series013 overlay.jpg</t>
  </si>
  <si>
    <t># cells</t>
  </si>
  <si>
    <t>#cyclinA positive</t>
  </si>
  <si>
    <t># &gt;5gH2AX foci</t>
  </si>
  <si>
    <t># of cyclin A cells that have &gt;5 gH2AX foci</t>
  </si>
  <si>
    <t>*</t>
  </si>
  <si>
    <t>?</t>
  </si>
  <si>
    <t>no gH2AX stain at all</t>
  </si>
  <si>
    <t>Slide original name</t>
  </si>
  <si>
    <t>K562 A3A cyclin A yH2AX shCTRL + dox DO 2_Series006 overlay</t>
  </si>
  <si>
    <t>Randomized number</t>
  </si>
  <si>
    <t>Total cells</t>
  </si>
  <si>
    <t>total cyclin A pos</t>
  </si>
  <si>
    <t>total gH2AX pos</t>
  </si>
  <si>
    <t>total cyclin A with gH2AX</t>
  </si>
  <si>
    <t>slide original number</t>
  </si>
  <si>
    <t># with &gt;5 gH2AX foci</t>
  </si>
  <si>
    <t># cyclin A positive</t>
  </si>
  <si>
    <t># of cyclin A positive that have &gt;5 gH2AX foci</t>
  </si>
  <si>
    <t>k562 B parental - dox yh2ax cyclin A 11.22_Series006.jpg</t>
  </si>
  <si>
    <t>k562 B parental - dox yh2ax cyclin A 11.22_Series007.jpg</t>
  </si>
  <si>
    <t>k562 B parental - dox yh2ax cyclin A 11.22_Series008.jpg</t>
  </si>
  <si>
    <t>k562 B parental - dox yh2ax cyclin A 11.22_Series009.jpg</t>
  </si>
  <si>
    <t>k562 B parental - dox yh2ax cyclin A 11.22_Series010.jpg</t>
  </si>
  <si>
    <t>Totals</t>
  </si>
  <si>
    <t>Fractions</t>
  </si>
  <si>
    <t>k562 B parental + dox yh2ax cyclin A 11.22.23_Series010.jpg</t>
  </si>
  <si>
    <t>k562 B parental + dox yh2ax cyclin A 11.22.23_Series011.jpg</t>
  </si>
  <si>
    <t>k562 B parental + dox yh2ax cyclin A 11.22.23_Series012.jpg</t>
  </si>
  <si>
    <t>k562 parental c + dox yh2ax cyclin A 11.22.23_Series001.jpg</t>
  </si>
  <si>
    <t>k562 parental c + dox yh2ax cyclin A 11.22.23_Series002.jpg</t>
  </si>
  <si>
    <t>k562 parental c + dox yh2ax cyclin A 11.22.23_Series003.jpg</t>
  </si>
  <si>
    <t>k562 parental c + dox yh2ax cyclin A 11.22.23_Series004.jpg</t>
  </si>
  <si>
    <t>k562 parental c + dox yh2ax cyclin A 11.22.23_Series005.jpg</t>
  </si>
  <si>
    <t>k562 parental c + dox yh2ax cyclin A 11.22.23_Series006.jpg</t>
  </si>
  <si>
    <t>k562 shsmc5 A - dox yh2ax cylin A_Series001.jpg</t>
  </si>
  <si>
    <t>k562 shsmc5 A - dox yh2ax cylin A_Series002.jpg</t>
  </si>
  <si>
    <t>k562 shsmc5 A - dox yh2ax cylin A_Series003.jpg</t>
  </si>
  <si>
    <t>k562 shsmc5 A - dox yh2ax cylin A_Series004.jpg</t>
  </si>
  <si>
    <t>k562 shsmc5 A - dox yh2ax cylin A_Series005.jpg</t>
  </si>
  <si>
    <t>k562 shsmc5 A - dox yh2ax cylin A_Series007.jpg</t>
  </si>
  <si>
    <t>k562 shsmc5 A - dox yh2ax cylin A_Series008.jpg</t>
  </si>
  <si>
    <t>k562 shsmc5 A - dox yh2ax cylin A_Series009.jpg</t>
  </si>
  <si>
    <t>k562 shsmc5 A - dox yh2ax cylin A_Series010.jpg</t>
  </si>
  <si>
    <t>k562 shsmc5 + dox A yh2ax cylin A _Series001.jpg</t>
  </si>
  <si>
    <t>k562 shsmc5 + dox A yh2ax cylin A _Series002.jpg</t>
  </si>
  <si>
    <t>k562 shsmc5 + dox A yh2ax cylin A _Series003.jpg</t>
  </si>
  <si>
    <t>k562 shsmc5 + dox A yh2ax cylin A _Series004.jpg</t>
  </si>
  <si>
    <t>k562 shsmc5 + dox A yh2ax cylin A _Series005.jpg</t>
  </si>
  <si>
    <t>k562 shsmc5 + dox A yh2ax cylin A _Series006.jpg</t>
  </si>
  <si>
    <t>k562 shsmc5 + dox A yh2ax cylin A _Series007.jpg</t>
  </si>
  <si>
    <t>k562 shsmc5 + dox A yh2ax cylin A _Series008.jpg</t>
  </si>
  <si>
    <t>k562 shsmc5 + dox A yh2ax cylin A _Series009.jpg</t>
  </si>
  <si>
    <t>k562 shsmc5 + dox A yh2ax cylin A _Series010.jpg</t>
  </si>
  <si>
    <t>k562 shsmc5 + dox A yh2ax cylin A _Series011.jpg</t>
  </si>
  <si>
    <t>#cyclin A pos</t>
  </si>
  <si>
    <t># gH2AX in cycA pos</t>
  </si>
  <si>
    <t>total cells</t>
  </si>
  <si>
    <t>total cycA</t>
  </si>
  <si>
    <t>total gH2AX</t>
  </si>
  <si>
    <t>total gamma in cycA</t>
  </si>
  <si>
    <t>k562 12.18.23 1 shsmc5 - dox yh2ax cyclinA_Series001.jpg</t>
  </si>
  <si>
    <t>k562 12.18.23 1 shsmc5 - dox yh2ax cyclinA_Series002.jpg</t>
  </si>
  <si>
    <t>k562 12.18.23 1 shsmc5 - dox yh2ax cyclinA_Series003.jpg</t>
  </si>
  <si>
    <t>k562 12.18.23 1 shsmc5 - dox yh2ax cyclinA_Series004.jpg</t>
  </si>
  <si>
    <t>k562 12.18.23 1 shsmc5 - dox yh2ax cyclinA_Series005.jpg</t>
  </si>
  <si>
    <t>k562 12.18.23 1 shsmc5 - dox yh2ax cyclinA_Series006.jpg</t>
  </si>
  <si>
    <t>k562 12.18.23 1 shsmc5 - dox yh2ax cyclinA_Series007.jpg</t>
  </si>
  <si>
    <t>k562 12.18.23 1 shsmc5 - dox yh2ax cyclinA_Series008.jpg</t>
  </si>
  <si>
    <t>k562 12.18.23 1 shsmc5 - dox yh2ax cyclinA_Series009.jpg</t>
  </si>
  <si>
    <t>k562 12.18.23 1 shsmc5 + dox yh2ax cyclinA _Series001.jpg</t>
  </si>
  <si>
    <t>k562 12.18.23 1 shsmc5 + dox yh2ax cyclinA _Series002.jpg</t>
  </si>
  <si>
    <t>k562 12.18.23 1 shsmc5 + dox yh2ax cyclinA _Series003.jpg</t>
  </si>
  <si>
    <t>k562 12.18.23 1 shsmc5 + dox yh2ax cyclinA _Series004.jpg</t>
  </si>
  <si>
    <t>k562 12.18.23 1 shsmc5 + dox yh2ax cyclinA _Series005.jpg</t>
  </si>
  <si>
    <t>k562 12.18.23 1 shsmc5 + dox yh2ax cyclinA _Series006.jpg</t>
  </si>
  <si>
    <t>k562 12.18.23 1 shsmc5 + dox yh2ax cyclinA _Series007.jpg</t>
  </si>
  <si>
    <t>k562 12.18.23 1 shsmc5 + dox yh2ax cyclinA _Series008.jpg</t>
  </si>
  <si>
    <t>k562 12.18.23 1 shsmc5 + dox yh2ax cyclinA _Series009.jpg</t>
  </si>
  <si>
    <t>k562 12.18.23 1 shsmc5 + dox yh2ax cyclinA _Series010.jpg</t>
  </si>
  <si>
    <t>k562 12.18.23 1 shsmc5 + dox yh2ax cyclinA _Series011.jpg</t>
  </si>
  <si>
    <t>k562 12.18.23 1 shsmc5 + dox yh2ax cyclinA _Series012.jpg</t>
  </si>
  <si>
    <t>k562 12.18.23 1 shsmc5 + dox yh2ax cyclinA _Series013.jpg</t>
  </si>
  <si>
    <t>k562 12.18.23 3 par - dox yh2ax cyclinA_Series001.jpg</t>
  </si>
  <si>
    <t>k562 12.18.23 3 par - dox yh2ax cyclinA_Series002.jpg</t>
  </si>
  <si>
    <t>k562 12.18.23 3 par - dox yh2ax cyclinA_Series003.jpg</t>
  </si>
  <si>
    <t>k562 12.18.23 3 par - dox yh2ax cyclinA_Series004.jpg</t>
  </si>
  <si>
    <t>k562 12.18.23 3 par - dox yh2ax cyclinA_Series005.jpg</t>
  </si>
  <si>
    <t>k562 12.18.23 3 par - dox yh2ax cyclinA_Series006.jpg</t>
  </si>
  <si>
    <t>k562 12.18.23 3 par - dox yh2ax cyclinA_Series007.jpg</t>
  </si>
  <si>
    <t>k562 12.18.23 3 par - dox yh2ax cyclinA_Series008.jpg</t>
  </si>
  <si>
    <t>k562 12.18.23 3 par - dox yh2ax cyclinA_Series009.jpg</t>
  </si>
  <si>
    <t>k562 12.18.23 parental + dox yh2ax cyclin A_Series014.jpg</t>
  </si>
  <si>
    <t>k562 12.18.23 parental + dox yh2ax cyclin A_Series015.jpg</t>
  </si>
  <si>
    <t>k562 12.18.23 parental + dox yh2ax cyclin A_Series016.jpg</t>
  </si>
  <si>
    <t>k562 12.18.23 parental + dox yh2ax cyclin A_Series017.jpg</t>
  </si>
  <si>
    <t>k562 12.18.23 parental + dox yh2ax cyclin A_Series018.jpg</t>
  </si>
  <si>
    <t>k562 12.18.23 parental + dox yh2ax cyclin A_Series019.jpg</t>
  </si>
  <si>
    <t>k562 12.18.23 parental + dox yh2ax cyclin A_Series020.jpg</t>
  </si>
  <si>
    <t>k562 12.18.23 parental + dox yh2ax cyclin A_Series021.jpg</t>
  </si>
  <si>
    <t>k562 12.18.23 parental + dox yh2ax cyclin A_Series022.jpg</t>
  </si>
  <si>
    <t>k562 12.18.23 parental + dox yh2ax cyclin A_Series023.jpg</t>
  </si>
  <si>
    <t>k562 12.18.23 parental + dox yh2ax cyclin A_Series024.jpg</t>
  </si>
  <si>
    <t>Quantification of triplicate imaging experiments in which total nuclei, those with cyclin A+staining, and those with gamma H2AX staining were quantified.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</si>
</sst>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rgb="FFE2EFD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wrapText="1"/>
    </xf>
    <xf numFmtId="0" fontId="1" fillId="3" borderId="0" xfId="0" applyFont="1" applyFill="1"/>
    <xf numFmtId="0" fontId="1" fillId="4" borderId="0" xfId="0" applyFont="1" applyFill="1" applyAlignment="1">
      <alignment horizontal="right"/>
    </xf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9BF70-F45B-834A-8503-FE8917D4B25E}">
  <dimension ref="A1:K35"/>
  <sheetViews>
    <sheetView zoomScale="120" zoomScaleNormal="120" workbookViewId="0">
      <selection activeCell="C24" sqref="C24:F34"/>
    </sheetView>
  </sheetViews>
  <sheetFormatPr baseColWidth="10" defaultRowHeight="15" x14ac:dyDescent="0.2"/>
  <cols>
    <col min="1" max="1" width="68.6640625" customWidth="1"/>
  </cols>
  <sheetData>
    <row r="1" spans="1:11" ht="60" x14ac:dyDescent="0.2">
      <c r="A1" t="s">
        <v>39</v>
      </c>
      <c r="B1" t="s">
        <v>41</v>
      </c>
      <c r="C1" t="s">
        <v>32</v>
      </c>
      <c r="D1" t="s">
        <v>33</v>
      </c>
      <c r="E1" t="s">
        <v>34</v>
      </c>
      <c r="F1" s="1" t="s">
        <v>35</v>
      </c>
      <c r="H1" t="s">
        <v>42</v>
      </c>
      <c r="I1" t="s">
        <v>43</v>
      </c>
      <c r="J1" t="s">
        <v>44</v>
      </c>
      <c r="K1" t="s">
        <v>45</v>
      </c>
    </row>
    <row r="2" spans="1:11" x14ac:dyDescent="0.2">
      <c r="A2" t="s">
        <v>40</v>
      </c>
      <c r="B2">
        <v>8</v>
      </c>
      <c r="C2">
        <v>24</v>
      </c>
      <c r="D2">
        <v>5</v>
      </c>
      <c r="E2">
        <v>6</v>
      </c>
      <c r="F2">
        <v>4</v>
      </c>
    </row>
    <row r="3" spans="1:11" x14ac:dyDescent="0.2">
      <c r="A3" t="s">
        <v>0</v>
      </c>
      <c r="B3">
        <v>28</v>
      </c>
      <c r="C3">
        <v>20</v>
      </c>
      <c r="D3">
        <v>9</v>
      </c>
      <c r="E3">
        <v>8</v>
      </c>
      <c r="F3">
        <v>6</v>
      </c>
    </row>
    <row r="4" spans="1:11" x14ac:dyDescent="0.2">
      <c r="A4" t="s">
        <v>1</v>
      </c>
      <c r="B4">
        <v>14</v>
      </c>
      <c r="C4">
        <v>30</v>
      </c>
      <c r="D4">
        <v>13</v>
      </c>
      <c r="E4">
        <v>3</v>
      </c>
      <c r="F4">
        <v>3</v>
      </c>
    </row>
    <row r="5" spans="1:11" x14ac:dyDescent="0.2">
      <c r="A5" t="s">
        <v>2</v>
      </c>
      <c r="B5">
        <v>2</v>
      </c>
      <c r="C5">
        <v>20</v>
      </c>
      <c r="D5">
        <v>6</v>
      </c>
      <c r="E5">
        <v>1</v>
      </c>
      <c r="F5">
        <v>1</v>
      </c>
    </row>
    <row r="6" spans="1:11" x14ac:dyDescent="0.2">
      <c r="A6" t="s">
        <v>3</v>
      </c>
      <c r="B6">
        <v>18</v>
      </c>
      <c r="C6">
        <v>19</v>
      </c>
      <c r="D6">
        <v>9</v>
      </c>
      <c r="E6">
        <v>5</v>
      </c>
      <c r="F6">
        <v>4</v>
      </c>
    </row>
    <row r="7" spans="1:11" x14ac:dyDescent="0.2">
      <c r="A7" t="s">
        <v>4</v>
      </c>
      <c r="B7">
        <v>31</v>
      </c>
      <c r="C7">
        <v>16</v>
      </c>
      <c r="D7">
        <v>9</v>
      </c>
      <c r="E7">
        <v>3</v>
      </c>
      <c r="F7">
        <v>3</v>
      </c>
    </row>
    <row r="8" spans="1:11" x14ac:dyDescent="0.2">
      <c r="A8" t="s">
        <v>5</v>
      </c>
      <c r="B8">
        <v>1</v>
      </c>
      <c r="C8">
        <v>16</v>
      </c>
      <c r="D8">
        <v>7</v>
      </c>
      <c r="E8">
        <v>2</v>
      </c>
      <c r="F8">
        <v>2</v>
      </c>
      <c r="G8" t="s">
        <v>36</v>
      </c>
    </row>
    <row r="9" spans="1:11" x14ac:dyDescent="0.2">
      <c r="A9" t="s">
        <v>6</v>
      </c>
      <c r="B9">
        <v>22</v>
      </c>
      <c r="C9">
        <v>8</v>
      </c>
      <c r="D9">
        <v>1</v>
      </c>
      <c r="E9">
        <v>0</v>
      </c>
      <c r="F9">
        <v>0</v>
      </c>
    </row>
    <row r="10" spans="1:11" x14ac:dyDescent="0.2">
      <c r="A10" t="s">
        <v>7</v>
      </c>
      <c r="B10">
        <v>24</v>
      </c>
      <c r="C10">
        <v>23</v>
      </c>
      <c r="D10">
        <v>5</v>
      </c>
      <c r="E10">
        <v>2</v>
      </c>
      <c r="F10">
        <v>1</v>
      </c>
      <c r="H10">
        <f>SUM(C2:C10)</f>
        <v>176</v>
      </c>
      <c r="I10">
        <f>SUM(D2:D10)</f>
        <v>64</v>
      </c>
      <c r="J10">
        <f>SUM(E2:E10)</f>
        <v>30</v>
      </c>
      <c r="K10">
        <f>SUM(F2:F10)</f>
        <v>24</v>
      </c>
    </row>
    <row r="11" spans="1:11" x14ac:dyDescent="0.2">
      <c r="A11" t="s">
        <v>8</v>
      </c>
      <c r="B11">
        <v>11</v>
      </c>
      <c r="C11">
        <v>29</v>
      </c>
      <c r="D11">
        <v>13</v>
      </c>
      <c r="E11">
        <v>0</v>
      </c>
      <c r="F11">
        <v>0</v>
      </c>
      <c r="I11">
        <f>64/176*100</f>
        <v>36.363636363636367</v>
      </c>
      <c r="J11">
        <f>30/176*100</f>
        <v>17.045454545454543</v>
      </c>
      <c r="K11">
        <f>24/64*100</f>
        <v>37.5</v>
      </c>
    </row>
    <row r="12" spans="1:11" x14ac:dyDescent="0.2">
      <c r="A12" t="s">
        <v>9</v>
      </c>
      <c r="B12">
        <v>19</v>
      </c>
      <c r="C12">
        <v>27</v>
      </c>
      <c r="D12">
        <v>16</v>
      </c>
      <c r="E12">
        <v>0</v>
      </c>
      <c r="F12">
        <v>0</v>
      </c>
    </row>
    <row r="13" spans="1:11" x14ac:dyDescent="0.2">
      <c r="A13" t="s">
        <v>10</v>
      </c>
      <c r="B13">
        <v>30</v>
      </c>
      <c r="C13">
        <v>31</v>
      </c>
      <c r="D13">
        <v>16</v>
      </c>
      <c r="E13">
        <v>0</v>
      </c>
      <c r="F13">
        <v>0</v>
      </c>
    </row>
    <row r="14" spans="1:11" x14ac:dyDescent="0.2">
      <c r="A14" t="s">
        <v>11</v>
      </c>
      <c r="B14">
        <v>32</v>
      </c>
      <c r="C14">
        <v>29</v>
      </c>
      <c r="D14">
        <v>15</v>
      </c>
      <c r="E14">
        <v>0</v>
      </c>
      <c r="F14">
        <v>0</v>
      </c>
    </row>
    <row r="15" spans="1:11" x14ac:dyDescent="0.2">
      <c r="A15" t="s">
        <v>12</v>
      </c>
      <c r="B15">
        <v>26</v>
      </c>
      <c r="C15">
        <v>37</v>
      </c>
      <c r="D15">
        <v>18</v>
      </c>
      <c r="E15">
        <v>0</v>
      </c>
      <c r="F15">
        <v>0</v>
      </c>
    </row>
    <row r="16" spans="1:11" x14ac:dyDescent="0.2">
      <c r="A16" t="s">
        <v>13</v>
      </c>
      <c r="B16">
        <v>27</v>
      </c>
      <c r="C16" s="2">
        <v>27</v>
      </c>
      <c r="D16" s="2"/>
      <c r="E16" s="2"/>
      <c r="F16" s="2"/>
      <c r="G16" t="s">
        <v>38</v>
      </c>
      <c r="H16">
        <f>SUM(C11:C15)</f>
        <v>153</v>
      </c>
      <c r="I16">
        <f>SUM(D11:D15)</f>
        <v>78</v>
      </c>
      <c r="J16">
        <v>0</v>
      </c>
      <c r="K16">
        <v>0</v>
      </c>
    </row>
    <row r="17" spans="1:11" x14ac:dyDescent="0.2">
      <c r="A17" t="s">
        <v>14</v>
      </c>
      <c r="B17">
        <v>10</v>
      </c>
      <c r="C17">
        <v>15</v>
      </c>
      <c r="D17">
        <v>4</v>
      </c>
      <c r="E17">
        <v>0</v>
      </c>
      <c r="F17">
        <v>0</v>
      </c>
      <c r="I17">
        <f>78/153*100</f>
        <v>50.980392156862742</v>
      </c>
      <c r="J17">
        <v>0</v>
      </c>
      <c r="K17">
        <v>0</v>
      </c>
    </row>
    <row r="18" spans="1:11" x14ac:dyDescent="0.2">
      <c r="A18" t="s">
        <v>15</v>
      </c>
      <c r="B18">
        <v>6</v>
      </c>
      <c r="C18">
        <v>14</v>
      </c>
      <c r="D18">
        <v>6</v>
      </c>
      <c r="E18">
        <v>1</v>
      </c>
      <c r="F18">
        <v>1</v>
      </c>
    </row>
    <row r="19" spans="1:11" x14ac:dyDescent="0.2">
      <c r="A19" t="s">
        <v>16</v>
      </c>
      <c r="B19">
        <v>4</v>
      </c>
      <c r="C19">
        <v>14</v>
      </c>
      <c r="D19">
        <v>3</v>
      </c>
      <c r="E19">
        <v>0</v>
      </c>
      <c r="F19">
        <v>0</v>
      </c>
    </row>
    <row r="20" spans="1:11" x14ac:dyDescent="0.2">
      <c r="A20" t="s">
        <v>17</v>
      </c>
      <c r="B20">
        <v>12</v>
      </c>
      <c r="C20">
        <v>11</v>
      </c>
      <c r="D20">
        <v>4</v>
      </c>
      <c r="E20">
        <v>2</v>
      </c>
      <c r="F20">
        <v>1</v>
      </c>
    </row>
    <row r="21" spans="1:11" x14ac:dyDescent="0.2">
      <c r="A21" t="s">
        <v>18</v>
      </c>
      <c r="B21">
        <v>16</v>
      </c>
      <c r="C21">
        <v>15</v>
      </c>
      <c r="D21">
        <v>6</v>
      </c>
      <c r="E21">
        <v>0</v>
      </c>
      <c r="F21">
        <v>0</v>
      </c>
    </row>
    <row r="22" spans="1:11" x14ac:dyDescent="0.2">
      <c r="A22" t="s">
        <v>19</v>
      </c>
      <c r="B22">
        <v>7</v>
      </c>
      <c r="C22">
        <v>11</v>
      </c>
      <c r="D22">
        <v>1</v>
      </c>
      <c r="E22">
        <v>0</v>
      </c>
      <c r="F22">
        <v>0</v>
      </c>
    </row>
    <row r="23" spans="1:11" x14ac:dyDescent="0.2">
      <c r="A23" t="s">
        <v>20</v>
      </c>
      <c r="B23">
        <v>15</v>
      </c>
      <c r="C23">
        <v>13</v>
      </c>
      <c r="D23">
        <v>3</v>
      </c>
      <c r="E23">
        <v>0</v>
      </c>
      <c r="F23">
        <v>0</v>
      </c>
      <c r="H23">
        <f>SUM(C17:C23)</f>
        <v>93</v>
      </c>
      <c r="I23">
        <f>SUM(D17:D23)</f>
        <v>27</v>
      </c>
      <c r="J23">
        <f>SUM(E17:E23)</f>
        <v>3</v>
      </c>
      <c r="K23">
        <f>SUM(F17:F23)</f>
        <v>2</v>
      </c>
    </row>
    <row r="24" spans="1:11" x14ac:dyDescent="0.2">
      <c r="A24" t="s">
        <v>21</v>
      </c>
      <c r="B24">
        <v>23</v>
      </c>
      <c r="C24">
        <v>3</v>
      </c>
      <c r="D24">
        <v>3</v>
      </c>
      <c r="E24">
        <v>2</v>
      </c>
      <c r="F24">
        <v>2</v>
      </c>
      <c r="I24">
        <f>27/93*100</f>
        <v>29.032258064516132</v>
      </c>
      <c r="J24">
        <f>3/93*100</f>
        <v>3.225806451612903</v>
      </c>
      <c r="K24">
        <f>2/27*100</f>
        <v>7.4074074074074066</v>
      </c>
    </row>
    <row r="25" spans="1:11" x14ac:dyDescent="0.2">
      <c r="A25" t="s">
        <v>22</v>
      </c>
      <c r="B25">
        <v>25</v>
      </c>
      <c r="C25">
        <v>5</v>
      </c>
      <c r="D25">
        <v>5</v>
      </c>
      <c r="E25">
        <v>3</v>
      </c>
      <c r="F25">
        <v>3</v>
      </c>
    </row>
    <row r="26" spans="1:11" x14ac:dyDescent="0.2">
      <c r="A26" t="s">
        <v>23</v>
      </c>
      <c r="B26">
        <v>3</v>
      </c>
      <c r="C26">
        <v>8</v>
      </c>
      <c r="D26">
        <v>2</v>
      </c>
      <c r="E26">
        <v>2</v>
      </c>
      <c r="F26">
        <v>2</v>
      </c>
    </row>
    <row r="27" spans="1:11" x14ac:dyDescent="0.2">
      <c r="A27" t="s">
        <v>24</v>
      </c>
      <c r="B27">
        <v>20</v>
      </c>
      <c r="C27">
        <v>2</v>
      </c>
      <c r="D27">
        <v>2</v>
      </c>
      <c r="E27">
        <v>2</v>
      </c>
      <c r="F27">
        <v>2</v>
      </c>
      <c r="G27" t="s">
        <v>37</v>
      </c>
    </row>
    <row r="28" spans="1:11" x14ac:dyDescent="0.2">
      <c r="A28" t="s">
        <v>25</v>
      </c>
      <c r="B28">
        <v>13</v>
      </c>
      <c r="C28">
        <v>3</v>
      </c>
      <c r="D28">
        <v>1</v>
      </c>
      <c r="E28">
        <v>3</v>
      </c>
      <c r="F28">
        <v>1</v>
      </c>
    </row>
    <row r="29" spans="1:11" x14ac:dyDescent="0.2">
      <c r="A29" t="s">
        <v>26</v>
      </c>
      <c r="B29">
        <v>29</v>
      </c>
      <c r="C29">
        <v>5</v>
      </c>
      <c r="D29">
        <v>3</v>
      </c>
      <c r="E29">
        <v>4</v>
      </c>
      <c r="F29">
        <v>3</v>
      </c>
    </row>
    <row r="30" spans="1:11" x14ac:dyDescent="0.2">
      <c r="A30" t="s">
        <v>27</v>
      </c>
      <c r="B30">
        <v>33</v>
      </c>
      <c r="C30">
        <v>3</v>
      </c>
      <c r="D30">
        <v>2</v>
      </c>
      <c r="E30">
        <v>2</v>
      </c>
      <c r="F30">
        <v>2</v>
      </c>
    </row>
    <row r="31" spans="1:11" x14ac:dyDescent="0.2">
      <c r="A31" t="s">
        <v>28</v>
      </c>
      <c r="B31">
        <v>17</v>
      </c>
      <c r="C31">
        <v>5</v>
      </c>
      <c r="D31">
        <v>5</v>
      </c>
      <c r="E31">
        <v>4</v>
      </c>
      <c r="F31">
        <v>4</v>
      </c>
    </row>
    <row r="32" spans="1:11" x14ac:dyDescent="0.2">
      <c r="A32" t="s">
        <v>29</v>
      </c>
      <c r="B32">
        <v>5</v>
      </c>
      <c r="C32">
        <v>5</v>
      </c>
      <c r="D32">
        <v>5</v>
      </c>
      <c r="E32">
        <v>1</v>
      </c>
      <c r="F32">
        <v>1</v>
      </c>
    </row>
    <row r="33" spans="1:11" x14ac:dyDescent="0.2">
      <c r="A33" t="s">
        <v>30</v>
      </c>
      <c r="B33">
        <v>21</v>
      </c>
      <c r="C33">
        <v>10</v>
      </c>
      <c r="D33">
        <v>8</v>
      </c>
      <c r="E33">
        <v>5</v>
      </c>
      <c r="F33">
        <v>5</v>
      </c>
      <c r="G33" t="s">
        <v>36</v>
      </c>
    </row>
    <row r="34" spans="1:11" x14ac:dyDescent="0.2">
      <c r="A34" t="s">
        <v>31</v>
      </c>
      <c r="B34">
        <v>9</v>
      </c>
      <c r="C34">
        <v>7</v>
      </c>
      <c r="D34">
        <v>3</v>
      </c>
      <c r="E34">
        <v>1</v>
      </c>
      <c r="F34">
        <v>0</v>
      </c>
      <c r="H34">
        <f>SUM(C24:C34)</f>
        <v>56</v>
      </c>
      <c r="I34">
        <f>SUM(D24:D34)</f>
        <v>39</v>
      </c>
      <c r="J34">
        <f>SUM(E24:E34)</f>
        <v>29</v>
      </c>
      <c r="K34">
        <f>SUM(F24:F34)</f>
        <v>25</v>
      </c>
    </row>
    <row r="35" spans="1:11" x14ac:dyDescent="0.2">
      <c r="I35">
        <f>39/56*100</f>
        <v>69.642857142857139</v>
      </c>
      <c r="J35">
        <f>29/56*100</f>
        <v>51.785714285714292</v>
      </c>
      <c r="K35">
        <f>25/39*100</f>
        <v>64.102564102564102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32ABC-6B89-6942-B70B-5374B0742DC3}">
  <dimension ref="B3:H45"/>
  <sheetViews>
    <sheetView topLeftCell="A2" zoomScale="130" zoomScaleNormal="130" workbookViewId="0">
      <selection activeCell="H33" sqref="H33:H43"/>
    </sheetView>
  </sheetViews>
  <sheetFormatPr baseColWidth="10" defaultRowHeight="15" x14ac:dyDescent="0.2"/>
  <cols>
    <col min="2" max="2" width="52" bestFit="1" customWidth="1"/>
  </cols>
  <sheetData>
    <row r="3" spans="2:8" ht="80" x14ac:dyDescent="0.2">
      <c r="B3" s="3" t="s">
        <v>39</v>
      </c>
      <c r="C3" s="3" t="s">
        <v>46</v>
      </c>
      <c r="D3" s="3" t="s">
        <v>41</v>
      </c>
      <c r="E3" s="4" t="s">
        <v>32</v>
      </c>
      <c r="F3" s="4" t="s">
        <v>47</v>
      </c>
      <c r="G3" s="4" t="s">
        <v>48</v>
      </c>
      <c r="H3" s="4" t="s">
        <v>49</v>
      </c>
    </row>
    <row r="4" spans="2:8" ht="16" x14ac:dyDescent="0.2">
      <c r="B4" s="3" t="s">
        <v>50</v>
      </c>
      <c r="C4" s="3">
        <v>1</v>
      </c>
      <c r="D4" s="3">
        <v>11</v>
      </c>
      <c r="E4" s="3">
        <v>37</v>
      </c>
      <c r="F4" s="3">
        <v>0</v>
      </c>
      <c r="G4" s="3">
        <v>20</v>
      </c>
      <c r="H4" s="3">
        <v>0</v>
      </c>
    </row>
    <row r="5" spans="2:8" ht="16" x14ac:dyDescent="0.2">
      <c r="B5" s="3" t="s">
        <v>51</v>
      </c>
      <c r="C5" s="3">
        <v>2</v>
      </c>
      <c r="D5" s="3">
        <v>19</v>
      </c>
      <c r="E5" s="3">
        <v>30</v>
      </c>
      <c r="F5" s="3">
        <v>0</v>
      </c>
      <c r="G5" s="3">
        <v>5</v>
      </c>
      <c r="H5" s="3">
        <v>0</v>
      </c>
    </row>
    <row r="6" spans="2:8" ht="16" x14ac:dyDescent="0.2">
      <c r="B6" s="3" t="s">
        <v>52</v>
      </c>
      <c r="C6" s="3">
        <v>3</v>
      </c>
      <c r="D6" s="3">
        <v>30</v>
      </c>
      <c r="E6" s="3">
        <v>28</v>
      </c>
      <c r="F6" s="3">
        <v>0</v>
      </c>
      <c r="G6" s="3">
        <v>5</v>
      </c>
      <c r="H6" s="3">
        <v>0</v>
      </c>
    </row>
    <row r="7" spans="2:8" ht="16" x14ac:dyDescent="0.2">
      <c r="B7" s="5" t="s">
        <v>53</v>
      </c>
      <c r="C7" s="5">
        <v>4</v>
      </c>
      <c r="D7" s="5">
        <v>32</v>
      </c>
      <c r="E7" s="5"/>
      <c r="F7" s="5"/>
      <c r="G7" s="5"/>
      <c r="H7" s="5"/>
    </row>
    <row r="8" spans="2:8" ht="16" x14ac:dyDescent="0.2">
      <c r="B8" s="3" t="s">
        <v>54</v>
      </c>
      <c r="C8" s="3">
        <v>5</v>
      </c>
      <c r="D8" s="3">
        <v>26</v>
      </c>
      <c r="E8" s="3">
        <v>35</v>
      </c>
      <c r="F8" s="3">
        <v>0</v>
      </c>
      <c r="G8" s="3">
        <v>9</v>
      </c>
      <c r="H8" s="3">
        <v>0</v>
      </c>
    </row>
    <row r="9" spans="2:8" ht="16" x14ac:dyDescent="0.2">
      <c r="B9" s="6" t="s">
        <v>55</v>
      </c>
      <c r="C9" s="7"/>
      <c r="D9" s="7"/>
      <c r="E9" s="7">
        <v>130</v>
      </c>
      <c r="F9" s="7">
        <v>0</v>
      </c>
      <c r="G9" s="7">
        <v>39</v>
      </c>
      <c r="H9" s="7">
        <v>0</v>
      </c>
    </row>
    <row r="10" spans="2:8" ht="16" x14ac:dyDescent="0.2">
      <c r="B10" s="6" t="s">
        <v>56</v>
      </c>
      <c r="C10" s="7"/>
      <c r="D10" s="7"/>
      <c r="E10" s="7"/>
      <c r="F10" s="7">
        <v>0</v>
      </c>
      <c r="G10" s="7">
        <v>0.3</v>
      </c>
      <c r="H10" s="7">
        <v>0</v>
      </c>
    </row>
    <row r="11" spans="2:8" ht="16" x14ac:dyDescent="0.2">
      <c r="B11" s="3" t="s">
        <v>57</v>
      </c>
      <c r="C11" s="3">
        <v>6</v>
      </c>
      <c r="D11" s="3">
        <v>27</v>
      </c>
      <c r="E11" s="3">
        <v>19</v>
      </c>
      <c r="F11" s="3">
        <v>0</v>
      </c>
      <c r="G11" s="3">
        <v>14</v>
      </c>
      <c r="H11" s="3">
        <v>0</v>
      </c>
    </row>
    <row r="12" spans="2:8" ht="16" x14ac:dyDescent="0.2">
      <c r="B12" s="3" t="s">
        <v>58</v>
      </c>
      <c r="C12" s="3">
        <v>7</v>
      </c>
      <c r="D12" s="3">
        <v>10</v>
      </c>
      <c r="E12" s="3">
        <v>20</v>
      </c>
      <c r="F12" s="3">
        <v>0</v>
      </c>
      <c r="G12" s="3">
        <v>14</v>
      </c>
      <c r="H12" s="3">
        <v>0</v>
      </c>
    </row>
    <row r="13" spans="2:8" ht="16" x14ac:dyDescent="0.2">
      <c r="B13" s="3" t="s">
        <v>59</v>
      </c>
      <c r="C13" s="3">
        <v>8</v>
      </c>
      <c r="D13" s="3">
        <v>6</v>
      </c>
      <c r="E13" s="3">
        <v>13</v>
      </c>
      <c r="F13" s="3">
        <v>1</v>
      </c>
      <c r="G13" s="3">
        <v>10</v>
      </c>
      <c r="H13" s="3">
        <v>1</v>
      </c>
    </row>
    <row r="14" spans="2:8" ht="16" x14ac:dyDescent="0.2">
      <c r="B14" s="3" t="s">
        <v>60</v>
      </c>
      <c r="C14" s="3">
        <v>9</v>
      </c>
      <c r="D14" s="3">
        <v>4</v>
      </c>
      <c r="E14" s="3">
        <v>4</v>
      </c>
      <c r="F14" s="3">
        <v>0</v>
      </c>
      <c r="G14" s="3">
        <v>4</v>
      </c>
      <c r="H14" s="3">
        <v>0</v>
      </c>
    </row>
    <row r="15" spans="2:8" ht="16" x14ac:dyDescent="0.2">
      <c r="B15" s="3" t="s">
        <v>61</v>
      </c>
      <c r="C15" s="3">
        <v>10</v>
      </c>
      <c r="D15" s="3">
        <v>12</v>
      </c>
      <c r="E15" s="3">
        <v>4</v>
      </c>
      <c r="F15" s="3">
        <v>4</v>
      </c>
      <c r="G15" s="3">
        <v>4</v>
      </c>
      <c r="H15" s="3">
        <v>3</v>
      </c>
    </row>
    <row r="16" spans="2:8" ht="16" x14ac:dyDescent="0.2">
      <c r="B16" s="3" t="s">
        <v>62</v>
      </c>
      <c r="C16" s="3">
        <v>11</v>
      </c>
      <c r="D16" s="3">
        <v>16</v>
      </c>
      <c r="E16" s="3">
        <v>5</v>
      </c>
      <c r="F16" s="3">
        <v>5</v>
      </c>
      <c r="G16" s="3">
        <v>5</v>
      </c>
      <c r="H16" s="3">
        <v>5</v>
      </c>
    </row>
    <row r="17" spans="2:8" ht="16" x14ac:dyDescent="0.2">
      <c r="B17" s="3" t="s">
        <v>63</v>
      </c>
      <c r="C17" s="3">
        <v>12</v>
      </c>
      <c r="D17" s="3">
        <v>7</v>
      </c>
      <c r="E17" s="3">
        <v>3</v>
      </c>
      <c r="F17" s="3">
        <v>3</v>
      </c>
      <c r="G17" s="3">
        <v>2</v>
      </c>
      <c r="H17" s="3">
        <v>2</v>
      </c>
    </row>
    <row r="18" spans="2:8" ht="16" x14ac:dyDescent="0.2">
      <c r="B18" s="3" t="s">
        <v>64</v>
      </c>
      <c r="C18" s="3">
        <v>13</v>
      </c>
      <c r="D18" s="3">
        <v>15</v>
      </c>
      <c r="E18" s="3">
        <v>4</v>
      </c>
      <c r="F18" s="3">
        <v>4</v>
      </c>
      <c r="G18" s="3">
        <v>4</v>
      </c>
      <c r="H18" s="3">
        <v>4</v>
      </c>
    </row>
    <row r="19" spans="2:8" ht="16" x14ac:dyDescent="0.2">
      <c r="B19" s="3" t="s">
        <v>65</v>
      </c>
      <c r="C19" s="3">
        <v>14</v>
      </c>
      <c r="D19" s="3">
        <v>23</v>
      </c>
      <c r="E19" s="3">
        <v>3</v>
      </c>
      <c r="F19" s="3">
        <v>3</v>
      </c>
      <c r="G19" s="3">
        <v>2</v>
      </c>
      <c r="H19" s="3">
        <v>2</v>
      </c>
    </row>
    <row r="20" spans="2:8" ht="16" x14ac:dyDescent="0.2">
      <c r="B20" s="6" t="s">
        <v>55</v>
      </c>
      <c r="C20" s="7"/>
      <c r="D20" s="7"/>
      <c r="E20" s="7">
        <v>75</v>
      </c>
      <c r="F20" s="7">
        <v>20</v>
      </c>
      <c r="G20" s="7">
        <v>59</v>
      </c>
      <c r="H20" s="7">
        <v>17</v>
      </c>
    </row>
    <row r="21" spans="2:8" ht="16" x14ac:dyDescent="0.2">
      <c r="B21" s="6" t="s">
        <v>56</v>
      </c>
      <c r="C21" s="7"/>
      <c r="D21" s="7"/>
      <c r="E21" s="7"/>
      <c r="F21" s="7">
        <v>0.26666666999999999</v>
      </c>
      <c r="G21" s="7">
        <v>0.78666667000000001</v>
      </c>
      <c r="H21" s="7">
        <v>0.28813559</v>
      </c>
    </row>
    <row r="22" spans="2:8" ht="16" x14ac:dyDescent="0.2">
      <c r="B22" s="3" t="s">
        <v>66</v>
      </c>
      <c r="C22" s="3">
        <v>15</v>
      </c>
      <c r="D22" s="3">
        <v>25</v>
      </c>
      <c r="E22" s="3">
        <v>5</v>
      </c>
      <c r="F22" s="3">
        <v>3</v>
      </c>
      <c r="G22" s="3">
        <v>3</v>
      </c>
      <c r="H22" s="3">
        <v>3</v>
      </c>
    </row>
    <row r="23" spans="2:8" ht="16" x14ac:dyDescent="0.2">
      <c r="B23" s="3" t="s">
        <v>67</v>
      </c>
      <c r="C23" s="3">
        <v>16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</row>
    <row r="24" spans="2:8" ht="16" x14ac:dyDescent="0.2">
      <c r="B24" s="3" t="s">
        <v>68</v>
      </c>
      <c r="C24" s="3">
        <v>17</v>
      </c>
      <c r="D24" s="3">
        <v>20</v>
      </c>
      <c r="E24" s="3">
        <v>3</v>
      </c>
      <c r="F24" s="3">
        <v>3</v>
      </c>
      <c r="G24" s="3">
        <v>3</v>
      </c>
      <c r="H24" s="3">
        <v>3</v>
      </c>
    </row>
    <row r="25" spans="2:8" ht="16" x14ac:dyDescent="0.2">
      <c r="B25" s="3" t="s">
        <v>69</v>
      </c>
      <c r="C25" s="3">
        <v>18</v>
      </c>
      <c r="D25" s="3">
        <v>13</v>
      </c>
      <c r="E25" s="3">
        <v>8</v>
      </c>
      <c r="F25" s="3">
        <v>1</v>
      </c>
      <c r="G25" s="3">
        <v>6</v>
      </c>
      <c r="H25" s="3">
        <v>1</v>
      </c>
    </row>
    <row r="26" spans="2:8" ht="16" x14ac:dyDescent="0.2">
      <c r="B26" s="3" t="s">
        <v>70</v>
      </c>
      <c r="C26" s="3">
        <v>19</v>
      </c>
      <c r="D26" s="3">
        <v>29</v>
      </c>
      <c r="E26" s="3">
        <v>5</v>
      </c>
      <c r="F26" s="3">
        <v>5</v>
      </c>
      <c r="G26" s="3">
        <v>4</v>
      </c>
      <c r="H26" s="3">
        <v>4</v>
      </c>
    </row>
    <row r="27" spans="2:8" ht="16" x14ac:dyDescent="0.2">
      <c r="B27" s="3" t="s">
        <v>71</v>
      </c>
      <c r="C27" s="3">
        <v>20</v>
      </c>
      <c r="D27" s="3">
        <v>33</v>
      </c>
      <c r="E27" s="3">
        <v>3</v>
      </c>
      <c r="F27" s="3">
        <v>3</v>
      </c>
      <c r="G27" s="3">
        <v>3</v>
      </c>
      <c r="H27" s="3">
        <v>3</v>
      </c>
    </row>
    <row r="28" spans="2:8" ht="16" x14ac:dyDescent="0.2">
      <c r="B28" s="3" t="s">
        <v>72</v>
      </c>
      <c r="C28" s="3">
        <v>21</v>
      </c>
      <c r="D28" s="3">
        <v>17</v>
      </c>
      <c r="E28" s="3">
        <v>2</v>
      </c>
      <c r="F28" s="3">
        <v>2</v>
      </c>
      <c r="G28" s="3">
        <v>2</v>
      </c>
      <c r="H28" s="3">
        <v>2</v>
      </c>
    </row>
    <row r="29" spans="2:8" ht="16" x14ac:dyDescent="0.2">
      <c r="B29" s="3" t="s">
        <v>73</v>
      </c>
      <c r="C29" s="3">
        <v>22</v>
      </c>
      <c r="D29" s="3">
        <v>5</v>
      </c>
      <c r="E29" s="3">
        <v>2</v>
      </c>
      <c r="F29" s="3">
        <v>2</v>
      </c>
      <c r="G29" s="3">
        <v>2</v>
      </c>
      <c r="H29" s="3">
        <v>2</v>
      </c>
    </row>
    <row r="30" spans="2:8" ht="16" x14ac:dyDescent="0.2">
      <c r="B30" s="3" t="s">
        <v>74</v>
      </c>
      <c r="C30" s="3">
        <v>23</v>
      </c>
      <c r="D30" s="3">
        <v>21</v>
      </c>
      <c r="E30" s="3">
        <v>6</v>
      </c>
      <c r="F30" s="3">
        <v>6</v>
      </c>
      <c r="G30" s="3">
        <v>5</v>
      </c>
      <c r="H30" s="3">
        <v>5</v>
      </c>
    </row>
    <row r="31" spans="2:8" ht="16" x14ac:dyDescent="0.2">
      <c r="B31" s="6" t="s">
        <v>55</v>
      </c>
      <c r="C31" s="7"/>
      <c r="D31" s="7"/>
      <c r="E31" s="7">
        <v>37</v>
      </c>
      <c r="F31" s="7">
        <v>28</v>
      </c>
      <c r="G31" s="7">
        <v>31</v>
      </c>
      <c r="H31" s="7">
        <v>26</v>
      </c>
    </row>
    <row r="32" spans="2:8" ht="16" x14ac:dyDescent="0.2">
      <c r="B32" s="6" t="s">
        <v>56</v>
      </c>
      <c r="C32" s="7"/>
      <c r="D32" s="7"/>
      <c r="E32" s="7"/>
      <c r="F32" s="7">
        <v>0.75675676000000003</v>
      </c>
      <c r="G32" s="7">
        <v>0.83783783999999994</v>
      </c>
      <c r="H32" s="7">
        <v>0.83870968000000001</v>
      </c>
    </row>
    <row r="33" spans="2:8" ht="16" x14ac:dyDescent="0.2">
      <c r="B33" s="3" t="s">
        <v>75</v>
      </c>
      <c r="C33" s="3"/>
      <c r="D33" s="3"/>
      <c r="E33" s="3">
        <v>2</v>
      </c>
      <c r="F33" s="3">
        <v>0</v>
      </c>
      <c r="G33" s="3">
        <v>2</v>
      </c>
      <c r="H33" s="3">
        <v>0</v>
      </c>
    </row>
    <row r="34" spans="2:8" ht="16" x14ac:dyDescent="0.2">
      <c r="B34" s="3" t="s">
        <v>76</v>
      </c>
      <c r="C34" s="3"/>
      <c r="D34" s="3"/>
      <c r="E34" s="3">
        <v>3</v>
      </c>
      <c r="F34" s="3">
        <v>3</v>
      </c>
      <c r="G34" s="3">
        <v>3</v>
      </c>
      <c r="H34" s="3">
        <v>3</v>
      </c>
    </row>
    <row r="35" spans="2:8" ht="16" x14ac:dyDescent="0.2">
      <c r="B35" s="3" t="s">
        <v>77</v>
      </c>
      <c r="C35" s="3"/>
      <c r="D35" s="3"/>
      <c r="E35" s="3">
        <v>10</v>
      </c>
      <c r="F35" s="3">
        <v>9</v>
      </c>
      <c r="G35" s="3">
        <v>5</v>
      </c>
      <c r="H35" s="3">
        <v>5</v>
      </c>
    </row>
    <row r="36" spans="2:8" ht="16" x14ac:dyDescent="0.2">
      <c r="B36" s="3" t="s">
        <v>78</v>
      </c>
      <c r="C36" s="3"/>
      <c r="D36" s="3"/>
      <c r="E36" s="3">
        <v>4</v>
      </c>
      <c r="F36" s="3">
        <v>4</v>
      </c>
      <c r="G36" s="3">
        <v>4</v>
      </c>
      <c r="H36" s="3">
        <v>4</v>
      </c>
    </row>
    <row r="37" spans="2:8" ht="16" x14ac:dyDescent="0.2">
      <c r="B37" s="3" t="s">
        <v>79</v>
      </c>
      <c r="C37" s="3"/>
      <c r="D37" s="3"/>
      <c r="E37" s="3">
        <v>4</v>
      </c>
      <c r="F37" s="3">
        <v>4</v>
      </c>
      <c r="G37" s="3">
        <v>3</v>
      </c>
      <c r="H37" s="3">
        <v>3</v>
      </c>
    </row>
    <row r="38" spans="2:8" ht="16" x14ac:dyDescent="0.2">
      <c r="B38" s="3" t="s">
        <v>80</v>
      </c>
      <c r="C38" s="3"/>
      <c r="D38" s="3"/>
      <c r="E38" s="3">
        <v>13</v>
      </c>
      <c r="F38" s="3">
        <v>12</v>
      </c>
      <c r="G38" s="3">
        <v>10</v>
      </c>
      <c r="H38" s="3">
        <v>10</v>
      </c>
    </row>
    <row r="39" spans="2:8" ht="16" x14ac:dyDescent="0.2">
      <c r="B39" s="5" t="s">
        <v>81</v>
      </c>
      <c r="C39" s="5"/>
      <c r="D39" s="5"/>
      <c r="E39" s="5"/>
      <c r="F39" s="5"/>
      <c r="G39" s="5"/>
      <c r="H39" s="5"/>
    </row>
    <row r="40" spans="2:8" ht="16" x14ac:dyDescent="0.2">
      <c r="B40" s="3" t="s">
        <v>82</v>
      </c>
      <c r="C40" s="3"/>
      <c r="D40" s="3"/>
      <c r="E40" s="3">
        <v>18</v>
      </c>
      <c r="F40" s="3">
        <v>6</v>
      </c>
      <c r="G40" s="3">
        <v>16</v>
      </c>
      <c r="H40" s="3">
        <v>6</v>
      </c>
    </row>
    <row r="41" spans="2:8" ht="16" x14ac:dyDescent="0.2">
      <c r="B41" s="5" t="s">
        <v>83</v>
      </c>
      <c r="C41" s="5"/>
      <c r="D41" s="5"/>
      <c r="E41" s="5"/>
      <c r="F41" s="5"/>
      <c r="G41" s="5"/>
      <c r="H41" s="5"/>
    </row>
    <row r="42" spans="2:8" ht="16" x14ac:dyDescent="0.2">
      <c r="B42" s="3" t="s">
        <v>84</v>
      </c>
      <c r="C42" s="3"/>
      <c r="D42" s="3"/>
      <c r="E42" s="3">
        <v>10</v>
      </c>
      <c r="F42" s="3">
        <v>10</v>
      </c>
      <c r="G42" s="3">
        <v>6</v>
      </c>
      <c r="H42" s="3">
        <v>6</v>
      </c>
    </row>
    <row r="43" spans="2:8" ht="16" x14ac:dyDescent="0.2">
      <c r="B43" s="3" t="s">
        <v>85</v>
      </c>
      <c r="C43" s="3"/>
      <c r="D43" s="3"/>
      <c r="E43" s="3">
        <v>20</v>
      </c>
      <c r="F43" s="3">
        <v>14</v>
      </c>
      <c r="G43" s="3">
        <v>7</v>
      </c>
      <c r="H43" s="3">
        <v>6</v>
      </c>
    </row>
    <row r="44" spans="2:8" ht="16" x14ac:dyDescent="0.2">
      <c r="B44" s="6" t="s">
        <v>55</v>
      </c>
      <c r="C44" s="7"/>
      <c r="D44" s="7"/>
      <c r="E44" s="7">
        <v>84</v>
      </c>
      <c r="F44" s="7">
        <v>62</v>
      </c>
      <c r="G44" s="7">
        <v>56</v>
      </c>
      <c r="H44" s="7">
        <v>43</v>
      </c>
    </row>
    <row r="45" spans="2:8" ht="16" x14ac:dyDescent="0.2">
      <c r="B45" s="6" t="s">
        <v>56</v>
      </c>
      <c r="C45" s="7"/>
      <c r="D45" s="7"/>
      <c r="E45" s="7"/>
      <c r="F45" s="7">
        <v>0.73809524000000004</v>
      </c>
      <c r="G45" s="7">
        <v>0.66666667000000002</v>
      </c>
      <c r="H45" s="7">
        <v>0.76785714000000005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811EC-E91C-E64A-B897-B180DBE569F9}">
  <dimension ref="B3:L46"/>
  <sheetViews>
    <sheetView zoomScale="130" zoomScaleNormal="130" workbookViewId="0">
      <selection activeCell="E13" sqref="E13:H25"/>
    </sheetView>
  </sheetViews>
  <sheetFormatPr baseColWidth="10" defaultRowHeight="15" x14ac:dyDescent="0.2"/>
  <cols>
    <col min="2" max="2" width="51.5" bestFit="1" customWidth="1"/>
  </cols>
  <sheetData>
    <row r="3" spans="2:12" ht="16" x14ac:dyDescent="0.2">
      <c r="B3" s="3" t="s">
        <v>39</v>
      </c>
      <c r="C3" s="3" t="s">
        <v>46</v>
      </c>
      <c r="D3" s="3" t="s">
        <v>41</v>
      </c>
      <c r="E3" s="3" t="s">
        <v>32</v>
      </c>
      <c r="F3" s="3" t="s">
        <v>86</v>
      </c>
      <c r="G3" s="3" t="s">
        <v>47</v>
      </c>
      <c r="H3" s="3" t="s">
        <v>87</v>
      </c>
      <c r="I3" s="3" t="s">
        <v>88</v>
      </c>
      <c r="J3" s="3" t="s">
        <v>89</v>
      </c>
      <c r="K3" s="3" t="s">
        <v>90</v>
      </c>
      <c r="L3" s="3" t="s">
        <v>91</v>
      </c>
    </row>
    <row r="4" spans="2:12" ht="16" x14ac:dyDescent="0.2">
      <c r="B4" s="3" t="s">
        <v>92</v>
      </c>
      <c r="C4" s="3">
        <v>1</v>
      </c>
      <c r="D4" s="3">
        <v>28</v>
      </c>
      <c r="E4" s="3">
        <v>10</v>
      </c>
      <c r="F4" s="3">
        <v>3</v>
      </c>
      <c r="G4" s="3">
        <v>2</v>
      </c>
      <c r="H4" s="3">
        <v>2</v>
      </c>
      <c r="I4" s="3"/>
      <c r="J4" s="3"/>
      <c r="K4" s="3"/>
      <c r="L4" s="3"/>
    </row>
    <row r="5" spans="2:12" ht="16" x14ac:dyDescent="0.2">
      <c r="B5" s="3" t="s">
        <v>93</v>
      </c>
      <c r="C5" s="3">
        <v>2</v>
      </c>
      <c r="D5" s="3">
        <v>9</v>
      </c>
      <c r="E5" s="3">
        <v>14</v>
      </c>
      <c r="F5" s="3">
        <v>5</v>
      </c>
      <c r="G5" s="3">
        <v>0</v>
      </c>
      <c r="H5" s="3">
        <v>0</v>
      </c>
      <c r="I5" s="3"/>
      <c r="J5" s="3"/>
      <c r="K5" s="3"/>
      <c r="L5" s="3"/>
    </row>
    <row r="6" spans="2:12" ht="16" x14ac:dyDescent="0.2">
      <c r="B6" s="3" t="s">
        <v>94</v>
      </c>
      <c r="C6" s="3">
        <v>3</v>
      </c>
      <c r="D6" s="3">
        <v>2</v>
      </c>
      <c r="E6" s="3">
        <v>16</v>
      </c>
      <c r="F6" s="3">
        <v>8</v>
      </c>
      <c r="G6" s="3">
        <v>1</v>
      </c>
      <c r="H6" s="3">
        <v>1</v>
      </c>
      <c r="I6" s="3"/>
      <c r="J6" s="3"/>
      <c r="K6" s="3"/>
      <c r="L6" s="3"/>
    </row>
    <row r="7" spans="2:12" ht="16" x14ac:dyDescent="0.2">
      <c r="B7" s="3" t="s">
        <v>95</v>
      </c>
      <c r="C7" s="3">
        <v>4</v>
      </c>
      <c r="D7" s="3">
        <v>25</v>
      </c>
      <c r="E7" s="3">
        <v>16</v>
      </c>
      <c r="F7" s="3">
        <v>6</v>
      </c>
      <c r="G7" s="3">
        <v>0</v>
      </c>
      <c r="H7" s="3">
        <v>0</v>
      </c>
      <c r="I7" s="3"/>
      <c r="J7" s="3"/>
      <c r="K7" s="3"/>
      <c r="L7" s="3"/>
    </row>
    <row r="8" spans="2:12" ht="16" x14ac:dyDescent="0.2">
      <c r="B8" s="3" t="s">
        <v>96</v>
      </c>
      <c r="C8" s="3">
        <v>5</v>
      </c>
      <c r="D8" s="3">
        <v>40</v>
      </c>
      <c r="E8" s="3">
        <v>15</v>
      </c>
      <c r="F8" s="3">
        <v>9</v>
      </c>
      <c r="G8" s="3">
        <v>0</v>
      </c>
      <c r="H8" s="3">
        <v>0</v>
      </c>
      <c r="I8" s="3"/>
      <c r="J8" s="3"/>
      <c r="K8" s="3"/>
      <c r="L8" s="3"/>
    </row>
    <row r="9" spans="2:12" ht="16" x14ac:dyDescent="0.2">
      <c r="B9" s="3" t="s">
        <v>97</v>
      </c>
      <c r="C9" s="3">
        <v>6</v>
      </c>
      <c r="D9" s="3">
        <v>22</v>
      </c>
      <c r="E9" s="3">
        <v>9</v>
      </c>
      <c r="F9" s="3">
        <v>7</v>
      </c>
      <c r="G9" s="3">
        <v>0</v>
      </c>
      <c r="H9" s="3">
        <v>0</v>
      </c>
      <c r="I9" s="3"/>
      <c r="J9" s="3"/>
      <c r="K9" s="3"/>
      <c r="L9" s="3"/>
    </row>
    <row r="10" spans="2:12" ht="16" x14ac:dyDescent="0.2">
      <c r="B10" s="3" t="s">
        <v>98</v>
      </c>
      <c r="C10" s="3">
        <v>7</v>
      </c>
      <c r="D10" s="3">
        <v>11</v>
      </c>
      <c r="E10" s="3">
        <v>20</v>
      </c>
      <c r="F10" s="3">
        <v>15</v>
      </c>
      <c r="G10" s="3">
        <v>0</v>
      </c>
      <c r="H10" s="3">
        <v>0</v>
      </c>
      <c r="I10" s="3"/>
      <c r="J10" s="3"/>
      <c r="K10" s="3"/>
      <c r="L10" s="3"/>
    </row>
    <row r="11" spans="2:12" ht="16" x14ac:dyDescent="0.2">
      <c r="B11" s="3" t="s">
        <v>99</v>
      </c>
      <c r="C11" s="3">
        <v>8</v>
      </c>
      <c r="D11" s="3">
        <v>39</v>
      </c>
      <c r="E11" s="3">
        <v>9</v>
      </c>
      <c r="F11" s="3">
        <v>4</v>
      </c>
      <c r="G11" s="3">
        <v>0</v>
      </c>
      <c r="H11" s="3">
        <v>0</v>
      </c>
      <c r="I11" s="3"/>
      <c r="J11" s="3"/>
      <c r="K11" s="3"/>
      <c r="L11" s="3"/>
    </row>
    <row r="12" spans="2:12" ht="16" x14ac:dyDescent="0.2">
      <c r="B12" s="3" t="s">
        <v>100</v>
      </c>
      <c r="C12" s="3">
        <v>9</v>
      </c>
      <c r="D12" s="3">
        <v>10</v>
      </c>
      <c r="E12" s="3">
        <v>15</v>
      </c>
      <c r="F12" s="3">
        <v>7</v>
      </c>
      <c r="G12" s="3">
        <v>1</v>
      </c>
      <c r="H12" s="3">
        <v>1</v>
      </c>
      <c r="I12" s="3">
        <v>124</v>
      </c>
      <c r="J12" s="3">
        <v>64</v>
      </c>
      <c r="K12" s="3">
        <v>4</v>
      </c>
      <c r="L12" s="3">
        <v>4</v>
      </c>
    </row>
    <row r="13" spans="2:12" ht="16" x14ac:dyDescent="0.2">
      <c r="B13" s="3" t="s">
        <v>101</v>
      </c>
      <c r="C13" s="3">
        <v>10</v>
      </c>
      <c r="D13" s="3">
        <v>5</v>
      </c>
      <c r="E13" s="3">
        <v>3</v>
      </c>
      <c r="F13" s="3">
        <v>1</v>
      </c>
      <c r="G13" s="3">
        <v>1</v>
      </c>
      <c r="H13" s="3">
        <v>1</v>
      </c>
      <c r="I13" s="3"/>
      <c r="J13" s="3">
        <v>51.612903199999998</v>
      </c>
      <c r="K13" s="3">
        <v>3.2258064499999999</v>
      </c>
      <c r="L13" s="3">
        <v>6.25</v>
      </c>
    </row>
    <row r="14" spans="2:12" ht="16" x14ac:dyDescent="0.2">
      <c r="B14" s="3" t="s">
        <v>102</v>
      </c>
      <c r="C14" s="3">
        <v>11</v>
      </c>
      <c r="D14" s="3">
        <v>19</v>
      </c>
      <c r="E14" s="3">
        <v>5</v>
      </c>
      <c r="F14" s="3">
        <v>5</v>
      </c>
      <c r="G14" s="3">
        <v>4</v>
      </c>
      <c r="H14" s="3">
        <v>4</v>
      </c>
      <c r="I14" s="3"/>
      <c r="J14" s="3"/>
      <c r="K14" s="3"/>
      <c r="L14" s="3"/>
    </row>
    <row r="15" spans="2:12" ht="16" x14ac:dyDescent="0.2">
      <c r="B15" s="3" t="s">
        <v>103</v>
      </c>
      <c r="C15" s="3">
        <v>12</v>
      </c>
      <c r="D15" s="3">
        <v>13</v>
      </c>
      <c r="E15" s="3">
        <v>3</v>
      </c>
      <c r="F15" s="3">
        <v>3</v>
      </c>
      <c r="G15" s="3">
        <v>1</v>
      </c>
      <c r="H15" s="3">
        <v>1</v>
      </c>
      <c r="I15" s="3"/>
      <c r="J15" s="3"/>
      <c r="K15" s="3"/>
      <c r="L15" s="3"/>
    </row>
    <row r="16" spans="2:12" ht="16" x14ac:dyDescent="0.2">
      <c r="B16" s="3" t="s">
        <v>104</v>
      </c>
      <c r="C16" s="3">
        <v>13</v>
      </c>
      <c r="D16" s="3">
        <v>26</v>
      </c>
      <c r="E16" s="3">
        <v>4</v>
      </c>
      <c r="F16" s="3">
        <v>3</v>
      </c>
      <c r="G16" s="3">
        <v>1</v>
      </c>
      <c r="H16" s="3">
        <v>1</v>
      </c>
      <c r="I16" s="3"/>
      <c r="J16" s="3"/>
      <c r="K16" s="3"/>
      <c r="L16" s="3"/>
    </row>
    <row r="17" spans="2:12" ht="16" x14ac:dyDescent="0.2">
      <c r="B17" s="3" t="s">
        <v>105</v>
      </c>
      <c r="C17" s="3">
        <v>14</v>
      </c>
      <c r="D17" s="3">
        <v>38</v>
      </c>
      <c r="E17" s="3">
        <v>5</v>
      </c>
      <c r="F17" s="3">
        <v>5</v>
      </c>
      <c r="G17" s="3">
        <v>1</v>
      </c>
      <c r="H17" s="3">
        <v>1</v>
      </c>
      <c r="I17" s="3"/>
      <c r="J17" s="3"/>
      <c r="K17" s="3"/>
      <c r="L17" s="3"/>
    </row>
    <row r="18" spans="2:12" ht="16" x14ac:dyDescent="0.2">
      <c r="B18" s="3" t="s">
        <v>106</v>
      </c>
      <c r="C18" s="3">
        <v>15</v>
      </c>
      <c r="D18" s="3">
        <v>3</v>
      </c>
      <c r="E18" s="3">
        <v>10</v>
      </c>
      <c r="F18" s="3">
        <v>6</v>
      </c>
      <c r="G18" s="3">
        <v>8</v>
      </c>
      <c r="H18" s="3">
        <v>6</v>
      </c>
      <c r="I18" s="3"/>
      <c r="J18" s="3"/>
      <c r="K18" s="3"/>
      <c r="L18" s="3"/>
    </row>
    <row r="19" spans="2:12" ht="16" x14ac:dyDescent="0.2">
      <c r="B19" s="3" t="s">
        <v>107</v>
      </c>
      <c r="C19" s="3">
        <v>16</v>
      </c>
      <c r="D19" s="3">
        <v>7</v>
      </c>
      <c r="E19" s="3">
        <v>7</v>
      </c>
      <c r="F19" s="3">
        <v>4</v>
      </c>
      <c r="G19" s="3">
        <v>3</v>
      </c>
      <c r="H19" s="3">
        <v>3</v>
      </c>
      <c r="I19" s="3"/>
      <c r="J19" s="3"/>
      <c r="K19" s="3"/>
      <c r="L19" s="3"/>
    </row>
    <row r="20" spans="2:12" ht="16" x14ac:dyDescent="0.2">
      <c r="B20" s="3" t="s">
        <v>108</v>
      </c>
      <c r="C20" s="3">
        <v>17</v>
      </c>
      <c r="D20" s="3">
        <v>17</v>
      </c>
      <c r="E20" s="3">
        <v>6</v>
      </c>
      <c r="F20" s="3">
        <v>4</v>
      </c>
      <c r="G20" s="3">
        <v>4</v>
      </c>
      <c r="H20" s="3">
        <v>4</v>
      </c>
      <c r="I20" s="3"/>
      <c r="J20" s="3"/>
      <c r="K20" s="3"/>
      <c r="L20" s="3"/>
    </row>
    <row r="21" spans="2:12" ht="16" x14ac:dyDescent="0.2">
      <c r="B21" s="3" t="s">
        <v>109</v>
      </c>
      <c r="C21" s="3">
        <v>18</v>
      </c>
      <c r="D21" s="3">
        <v>16</v>
      </c>
      <c r="E21" s="3">
        <v>4</v>
      </c>
      <c r="F21" s="3">
        <v>4</v>
      </c>
      <c r="G21" s="3">
        <v>3</v>
      </c>
      <c r="H21" s="3">
        <v>3</v>
      </c>
      <c r="I21" s="3"/>
      <c r="J21" s="3"/>
      <c r="K21" s="3"/>
      <c r="L21" s="3"/>
    </row>
    <row r="22" spans="2:12" ht="16" x14ac:dyDescent="0.2">
      <c r="B22" s="3" t="s">
        <v>110</v>
      </c>
      <c r="C22" s="3">
        <v>19</v>
      </c>
      <c r="D22" s="3">
        <v>30</v>
      </c>
      <c r="E22" s="3">
        <v>5</v>
      </c>
      <c r="F22" s="3">
        <v>4</v>
      </c>
      <c r="G22" s="3">
        <v>5</v>
      </c>
      <c r="H22" s="3">
        <v>4</v>
      </c>
      <c r="I22" s="3"/>
      <c r="J22" s="3"/>
      <c r="K22" s="3"/>
      <c r="L22" s="3"/>
    </row>
    <row r="23" spans="2:12" ht="16" x14ac:dyDescent="0.2">
      <c r="B23" s="3" t="s">
        <v>111</v>
      </c>
      <c r="C23" s="3">
        <v>20</v>
      </c>
      <c r="D23" s="3">
        <v>15</v>
      </c>
      <c r="E23" s="3">
        <v>5</v>
      </c>
      <c r="F23" s="3">
        <v>3</v>
      </c>
      <c r="G23" s="3">
        <v>1</v>
      </c>
      <c r="H23" s="3">
        <v>1</v>
      </c>
      <c r="I23" s="3"/>
      <c r="J23" s="3"/>
      <c r="K23" s="3"/>
      <c r="L23" s="3"/>
    </row>
    <row r="24" spans="2:12" ht="16" x14ac:dyDescent="0.2">
      <c r="B24" s="3" t="s">
        <v>112</v>
      </c>
      <c r="C24" s="3">
        <v>21</v>
      </c>
      <c r="D24" s="3">
        <v>18</v>
      </c>
      <c r="E24" s="3">
        <v>9</v>
      </c>
      <c r="F24" s="3">
        <v>8</v>
      </c>
      <c r="G24" s="3">
        <v>0</v>
      </c>
      <c r="H24" s="3">
        <v>0</v>
      </c>
      <c r="I24" s="3"/>
      <c r="J24" s="3"/>
      <c r="K24" s="3"/>
      <c r="L24" s="3"/>
    </row>
    <row r="25" spans="2:12" ht="16" x14ac:dyDescent="0.2">
      <c r="B25" s="3" t="s">
        <v>113</v>
      </c>
      <c r="C25" s="3">
        <v>22</v>
      </c>
      <c r="D25" s="3">
        <v>6</v>
      </c>
      <c r="E25" s="3">
        <v>4</v>
      </c>
      <c r="F25" s="3">
        <v>4</v>
      </c>
      <c r="G25" s="3">
        <v>3</v>
      </c>
      <c r="H25" s="3">
        <v>3</v>
      </c>
      <c r="I25" s="3">
        <v>70</v>
      </c>
      <c r="J25" s="3">
        <v>54</v>
      </c>
      <c r="K25" s="3">
        <v>35</v>
      </c>
      <c r="L25" s="3">
        <v>32</v>
      </c>
    </row>
    <row r="26" spans="2:12" ht="16" x14ac:dyDescent="0.2">
      <c r="B26" s="3" t="s">
        <v>114</v>
      </c>
      <c r="C26" s="3">
        <v>23</v>
      </c>
      <c r="D26" s="3">
        <v>41</v>
      </c>
      <c r="E26" s="3">
        <v>8</v>
      </c>
      <c r="F26" s="3">
        <v>0</v>
      </c>
      <c r="G26" s="3">
        <v>0</v>
      </c>
      <c r="H26" s="3">
        <v>0</v>
      </c>
      <c r="I26" s="3"/>
      <c r="J26" s="3">
        <v>77.142857100000001</v>
      </c>
      <c r="K26" s="3">
        <v>50</v>
      </c>
      <c r="L26" s="3">
        <v>59.259259299999997</v>
      </c>
    </row>
    <row r="27" spans="2:12" ht="16" x14ac:dyDescent="0.2">
      <c r="B27" s="3" t="s">
        <v>115</v>
      </c>
      <c r="C27" s="3">
        <v>24</v>
      </c>
      <c r="D27" s="3">
        <v>20</v>
      </c>
      <c r="E27" s="3">
        <v>13</v>
      </c>
      <c r="F27" s="3">
        <v>10</v>
      </c>
      <c r="G27" s="3">
        <v>1</v>
      </c>
      <c r="H27" s="3">
        <v>1</v>
      </c>
      <c r="I27" s="3"/>
      <c r="J27" s="3"/>
      <c r="K27" s="3"/>
      <c r="L27" s="3"/>
    </row>
    <row r="28" spans="2:12" ht="16" x14ac:dyDescent="0.2">
      <c r="B28" s="3" t="s">
        <v>116</v>
      </c>
      <c r="C28" s="3">
        <v>25</v>
      </c>
      <c r="D28" s="3">
        <v>8</v>
      </c>
      <c r="E28" s="3">
        <v>18</v>
      </c>
      <c r="F28" s="3">
        <v>0</v>
      </c>
      <c r="G28" s="3">
        <v>6</v>
      </c>
      <c r="H28" s="3">
        <v>0</v>
      </c>
      <c r="I28" s="3"/>
      <c r="J28" s="3"/>
      <c r="K28" s="3"/>
      <c r="L28" s="3"/>
    </row>
    <row r="29" spans="2:12" ht="16" x14ac:dyDescent="0.2">
      <c r="B29" s="3" t="s">
        <v>117</v>
      </c>
      <c r="C29" s="3">
        <v>26</v>
      </c>
      <c r="D29" s="3">
        <v>27</v>
      </c>
      <c r="E29" s="3">
        <v>13</v>
      </c>
      <c r="F29" s="3">
        <v>3</v>
      </c>
      <c r="G29" s="3">
        <v>1</v>
      </c>
      <c r="H29" s="3">
        <v>1</v>
      </c>
      <c r="I29" s="3"/>
      <c r="J29" s="3"/>
      <c r="K29" s="3"/>
      <c r="L29" s="3"/>
    </row>
    <row r="30" spans="2:12" ht="16" x14ac:dyDescent="0.2">
      <c r="B30" s="3" t="s">
        <v>118</v>
      </c>
      <c r="C30" s="3">
        <v>27</v>
      </c>
      <c r="D30" s="3">
        <v>37</v>
      </c>
      <c r="E30" s="3">
        <v>8</v>
      </c>
      <c r="F30" s="3">
        <v>5</v>
      </c>
      <c r="G30" s="3">
        <v>0</v>
      </c>
      <c r="H30" s="3">
        <v>0</v>
      </c>
      <c r="I30" s="3"/>
      <c r="J30" s="3"/>
      <c r="K30" s="3"/>
      <c r="L30" s="3"/>
    </row>
    <row r="31" spans="2:12" ht="16" x14ac:dyDescent="0.2">
      <c r="B31" s="3" t="s">
        <v>119</v>
      </c>
      <c r="C31" s="3">
        <v>28</v>
      </c>
      <c r="D31" s="3">
        <v>24</v>
      </c>
      <c r="E31" s="3">
        <v>13</v>
      </c>
      <c r="F31" s="3">
        <v>8</v>
      </c>
      <c r="G31" s="3">
        <v>2</v>
      </c>
      <c r="H31" s="3">
        <v>0</v>
      </c>
      <c r="I31" s="3"/>
      <c r="J31" s="3"/>
      <c r="K31" s="3"/>
      <c r="L31" s="3"/>
    </row>
    <row r="32" spans="2:12" ht="16" x14ac:dyDescent="0.2">
      <c r="B32" s="3" t="s">
        <v>120</v>
      </c>
      <c r="C32" s="3">
        <v>29</v>
      </c>
      <c r="D32" s="3">
        <v>14</v>
      </c>
      <c r="E32" s="3">
        <v>22</v>
      </c>
      <c r="F32" s="3">
        <v>8</v>
      </c>
      <c r="G32" s="3">
        <v>0</v>
      </c>
      <c r="H32" s="3">
        <v>0</v>
      </c>
      <c r="I32" s="3"/>
      <c r="J32" s="3"/>
      <c r="K32" s="3"/>
      <c r="L32" s="3"/>
    </row>
    <row r="33" spans="2:12" ht="16" x14ac:dyDescent="0.2">
      <c r="B33" s="3" t="s">
        <v>121</v>
      </c>
      <c r="C33" s="3">
        <v>30</v>
      </c>
      <c r="D33" s="3">
        <v>33</v>
      </c>
      <c r="E33" s="3">
        <v>12</v>
      </c>
      <c r="F33" s="3">
        <v>9</v>
      </c>
      <c r="G33" s="3">
        <v>0</v>
      </c>
      <c r="H33" s="3">
        <v>0</v>
      </c>
      <c r="I33" s="3"/>
      <c r="J33" s="3"/>
      <c r="K33" s="3"/>
      <c r="L33" s="3"/>
    </row>
    <row r="34" spans="2:12" ht="16" x14ac:dyDescent="0.2">
      <c r="B34" s="3" t="s">
        <v>122</v>
      </c>
      <c r="C34" s="3">
        <v>31</v>
      </c>
      <c r="D34" s="3">
        <v>31</v>
      </c>
      <c r="E34" s="3">
        <v>11</v>
      </c>
      <c r="F34" s="3">
        <v>7</v>
      </c>
      <c r="G34" s="3">
        <v>0</v>
      </c>
      <c r="H34" s="3">
        <v>0</v>
      </c>
      <c r="I34" s="3">
        <v>118</v>
      </c>
      <c r="J34" s="3">
        <v>50</v>
      </c>
      <c r="K34" s="3">
        <v>10</v>
      </c>
      <c r="L34" s="3">
        <v>2</v>
      </c>
    </row>
    <row r="35" spans="2:12" ht="16" x14ac:dyDescent="0.2">
      <c r="B35" s="3" t="s">
        <v>123</v>
      </c>
      <c r="C35" s="3">
        <v>32</v>
      </c>
      <c r="D35" s="3">
        <v>1</v>
      </c>
      <c r="E35" s="3">
        <v>22</v>
      </c>
      <c r="F35" s="3">
        <v>9</v>
      </c>
      <c r="G35" s="3">
        <v>4</v>
      </c>
      <c r="H35" s="3">
        <v>4</v>
      </c>
      <c r="I35" s="3"/>
      <c r="J35" s="3">
        <v>42.372881399999997</v>
      </c>
      <c r="K35" s="3">
        <v>8.47457627</v>
      </c>
      <c r="L35" s="3">
        <v>4</v>
      </c>
    </row>
    <row r="36" spans="2:12" ht="16" x14ac:dyDescent="0.2">
      <c r="B36" s="3" t="s">
        <v>124</v>
      </c>
      <c r="C36" s="3">
        <v>33</v>
      </c>
      <c r="D36" s="3">
        <v>35</v>
      </c>
      <c r="E36" s="3">
        <v>8</v>
      </c>
      <c r="F36" s="3">
        <v>6</v>
      </c>
      <c r="G36" s="3">
        <v>5</v>
      </c>
      <c r="H36" s="3">
        <v>5</v>
      </c>
      <c r="I36" s="3"/>
      <c r="J36" s="3"/>
      <c r="K36" s="3"/>
      <c r="L36" s="3"/>
    </row>
    <row r="37" spans="2:12" ht="16" x14ac:dyDescent="0.2">
      <c r="B37" s="3" t="s">
        <v>125</v>
      </c>
      <c r="C37" s="3">
        <v>34</v>
      </c>
      <c r="D37" s="3">
        <v>29</v>
      </c>
      <c r="E37" s="3">
        <v>17</v>
      </c>
      <c r="F37" s="3">
        <v>6</v>
      </c>
      <c r="G37" s="3">
        <v>0</v>
      </c>
      <c r="H37" s="3">
        <v>0</v>
      </c>
      <c r="I37" s="3"/>
      <c r="J37" s="3"/>
      <c r="K37" s="3"/>
      <c r="L37" s="3"/>
    </row>
    <row r="38" spans="2:12" ht="16" x14ac:dyDescent="0.2">
      <c r="B38" s="3" t="s">
        <v>126</v>
      </c>
      <c r="C38" s="3">
        <v>35</v>
      </c>
      <c r="D38" s="3">
        <v>42</v>
      </c>
      <c r="E38" s="3">
        <v>6</v>
      </c>
      <c r="F38" s="3">
        <v>4</v>
      </c>
      <c r="G38" s="3">
        <v>3</v>
      </c>
      <c r="H38" s="3">
        <v>3</v>
      </c>
      <c r="I38" s="3"/>
      <c r="J38" s="3"/>
      <c r="K38" s="3"/>
      <c r="L38" s="3"/>
    </row>
    <row r="39" spans="2:12" ht="16" x14ac:dyDescent="0.2">
      <c r="B39" s="3" t="s">
        <v>127</v>
      </c>
      <c r="C39" s="3">
        <v>36</v>
      </c>
      <c r="D39" s="3">
        <v>23</v>
      </c>
      <c r="E39" s="3">
        <v>6</v>
      </c>
      <c r="F39" s="3">
        <v>5</v>
      </c>
      <c r="G39" s="3">
        <v>2</v>
      </c>
      <c r="H39" s="3">
        <v>2</v>
      </c>
      <c r="I39" s="3"/>
      <c r="J39" s="3"/>
      <c r="K39" s="3"/>
      <c r="L39" s="3"/>
    </row>
    <row r="40" spans="2:12" ht="16" x14ac:dyDescent="0.2">
      <c r="B40" s="3" t="s">
        <v>128</v>
      </c>
      <c r="C40" s="3">
        <v>37</v>
      </c>
      <c r="D40" s="3">
        <v>4</v>
      </c>
      <c r="E40" s="3">
        <v>9</v>
      </c>
      <c r="F40" s="3">
        <v>3</v>
      </c>
      <c r="G40" s="3">
        <v>1</v>
      </c>
      <c r="H40" s="3">
        <v>1</v>
      </c>
      <c r="I40" s="3"/>
      <c r="J40" s="3"/>
      <c r="K40" s="3"/>
      <c r="L40" s="3"/>
    </row>
    <row r="41" spans="2:12" ht="16" x14ac:dyDescent="0.2">
      <c r="B41" s="3" t="s">
        <v>129</v>
      </c>
      <c r="C41" s="3">
        <v>38</v>
      </c>
      <c r="D41" s="3">
        <v>34</v>
      </c>
      <c r="E41" s="3">
        <v>13</v>
      </c>
      <c r="F41" s="3">
        <v>9</v>
      </c>
      <c r="G41" s="3">
        <v>1</v>
      </c>
      <c r="H41" s="3">
        <v>1</v>
      </c>
      <c r="I41" s="3"/>
      <c r="J41" s="3"/>
      <c r="K41" s="3"/>
      <c r="L41" s="3"/>
    </row>
    <row r="42" spans="2:12" ht="16" x14ac:dyDescent="0.2">
      <c r="B42" s="3" t="s">
        <v>130</v>
      </c>
      <c r="C42" s="3">
        <v>39</v>
      </c>
      <c r="D42" s="3">
        <v>32</v>
      </c>
      <c r="E42" s="3">
        <v>16</v>
      </c>
      <c r="F42" s="3">
        <v>9</v>
      </c>
      <c r="G42" s="3">
        <v>0</v>
      </c>
      <c r="H42" s="3">
        <v>0</v>
      </c>
      <c r="I42" s="3" t="s">
        <v>36</v>
      </c>
      <c r="J42" s="3"/>
      <c r="K42" s="3"/>
      <c r="L42" s="3"/>
    </row>
    <row r="43" spans="2:12" ht="16" x14ac:dyDescent="0.2">
      <c r="B43" s="3" t="s">
        <v>131</v>
      </c>
      <c r="C43" s="3">
        <v>40</v>
      </c>
      <c r="D43" s="3">
        <v>21</v>
      </c>
      <c r="E43" s="3">
        <v>16</v>
      </c>
      <c r="F43" s="3">
        <v>11</v>
      </c>
      <c r="G43" s="3">
        <v>0</v>
      </c>
      <c r="H43" s="3">
        <v>0</v>
      </c>
      <c r="I43" s="3"/>
      <c r="J43" s="3"/>
      <c r="K43" s="3"/>
      <c r="L43" s="3"/>
    </row>
    <row r="44" spans="2:12" ht="16" x14ac:dyDescent="0.2">
      <c r="B44" s="3" t="s">
        <v>132</v>
      </c>
      <c r="C44" s="3">
        <v>41</v>
      </c>
      <c r="D44" s="3">
        <v>12</v>
      </c>
      <c r="E44" s="3">
        <v>12</v>
      </c>
      <c r="F44" s="3">
        <v>7</v>
      </c>
      <c r="G44" s="3">
        <v>0</v>
      </c>
      <c r="H44" s="3">
        <v>0</v>
      </c>
      <c r="I44" s="3"/>
      <c r="J44" s="3"/>
      <c r="K44" s="3"/>
      <c r="L44" s="3"/>
    </row>
    <row r="45" spans="2:12" ht="16" x14ac:dyDescent="0.2">
      <c r="B45" s="3" t="s">
        <v>133</v>
      </c>
      <c r="C45" s="3">
        <v>42</v>
      </c>
      <c r="D45" s="3">
        <v>36</v>
      </c>
      <c r="E45" s="3">
        <v>10</v>
      </c>
      <c r="F45" s="3">
        <v>5</v>
      </c>
      <c r="G45" s="3">
        <v>1</v>
      </c>
      <c r="H45" s="3">
        <v>1</v>
      </c>
      <c r="I45" s="3">
        <v>135</v>
      </c>
      <c r="J45" s="3">
        <v>74</v>
      </c>
      <c r="K45" s="3">
        <v>17</v>
      </c>
      <c r="L45" s="3">
        <v>17</v>
      </c>
    </row>
    <row r="46" spans="2:12" ht="16" x14ac:dyDescent="0.2">
      <c r="B46" s="3"/>
      <c r="C46" s="3"/>
      <c r="D46" s="3"/>
      <c r="E46" s="3"/>
      <c r="F46" s="3"/>
      <c r="G46" s="3"/>
      <c r="H46" s="3"/>
      <c r="I46" s="3"/>
      <c r="J46" s="3">
        <v>54.814814800000001</v>
      </c>
      <c r="K46" s="3">
        <v>12.5925926</v>
      </c>
      <c r="L46" s="3">
        <v>22.972973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D32D2-CD2E-C249-ABB5-8139D5C45FC5}">
  <dimension ref="C6"/>
  <sheetViews>
    <sheetView tabSelected="1" workbookViewId="0">
      <selection activeCell="H19" sqref="H19"/>
    </sheetView>
  </sheetViews>
  <sheetFormatPr baseColWidth="10" defaultRowHeight="15" x14ac:dyDescent="0.2"/>
  <sheetData>
    <row r="6" spans="3:3" x14ac:dyDescent="0.2">
      <c r="C6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R1</vt:lpstr>
      <vt:lpstr>R2</vt:lpstr>
      <vt:lpstr>R3</vt:lpstr>
      <vt:lpstr>Data description</vt:lpstr>
    </vt:vector>
  </TitlesOfParts>
  <Company>Washington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Fingerman</dc:creator>
  <cp:lastModifiedBy>Microsoft Office User</cp:lastModifiedBy>
  <dcterms:created xsi:type="dcterms:W3CDTF">2023-11-07T22:16:52Z</dcterms:created>
  <dcterms:modified xsi:type="dcterms:W3CDTF">2024-04-22T00:22:46Z</dcterms:modified>
</cp:coreProperties>
</file>